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3\Консолидация 2023\208А-МАСЛО ТРАНСФОРМАТОРНОЕ\Приложение №1\"/>
    </mc:Choice>
  </mc:AlternateContent>
  <bookViews>
    <workbookView xWindow="0" yWindow="0" windowWidth="20175" windowHeight="5940" activeTab="1"/>
  </bookViews>
  <sheets>
    <sheet name="Расчет " sheetId="3" r:id="rId1"/>
    <sheet name="Сумма ед расценок" sheetId="5" r:id="rId2"/>
    <sheet name="Условия поставки Центр" sheetId="2" r:id="rId3"/>
    <sheet name="Условия поставки ЦиП " sheetId="4" r:id="rId4"/>
  </sheets>
  <definedNames>
    <definedName name="_xlnm._FilterDatabase" localSheetId="0" hidden="1">'Расчет '!$A$6:$E$14</definedName>
    <definedName name="_xlnm.Print_Area" localSheetId="0">'Расчет '!$A$1:$E$20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5" l="1"/>
  <c r="C4" i="5" s="1"/>
  <c r="E9" i="3" l="1"/>
</calcChain>
</file>

<file path=xl/sharedStrings.xml><?xml version="1.0" encoding="utf-8"?>
<sst xmlns="http://schemas.openxmlformats.org/spreadsheetml/2006/main" count="189" uniqueCount="96">
  <si>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</si>
  <si>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</si>
  <si>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</si>
  <si>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</si>
  <si>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</si>
  <si>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</si>
  <si>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</si>
  <si>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</si>
  <si>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</si>
  <si>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</si>
  <si>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</si>
  <si>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</si>
  <si>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</si>
  <si>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</si>
  <si>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</si>
  <si>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</si>
  <si>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</si>
  <si>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</si>
  <si>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</si>
  <si>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</si>
  <si>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</si>
  <si>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</si>
  <si>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</si>
  <si>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</si>
  <si>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</si>
  <si>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</si>
  <si>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</si>
  <si>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208A</t>
  </si>
  <si>
    <t>Масло трансформаторное</t>
  </si>
  <si>
    <t>Масло трансформаторное ВГ</t>
  </si>
  <si>
    <t>Т</t>
  </si>
  <si>
    <t>Масло трансформаторное ГК</t>
  </si>
  <si>
    <t>208А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</si>
  <si>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</si>
  <si>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</si>
  <si>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</si>
  <si>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</si>
  <si>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Масло трансформаторное ВГ и ГК</t>
  </si>
  <si>
    <t>Цена без НДС 2023</t>
  </si>
  <si>
    <t>ИТОГО:</t>
  </si>
  <si>
    <t>Владимирэнерго</t>
  </si>
  <si>
    <t>филиал "Владимирэнерго" ПАО "Росести Центр и Приволжье", Владимирская область, г. Кольчугино,  поселок Труда , дом 11.</t>
  </si>
  <si>
    <t>Автотранспортом Поставщика до склада Покуптеля (бочками по 175кг)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</si>
  <si>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</si>
  <si>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</si>
  <si>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</si>
  <si>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Ивэнерго</t>
  </si>
  <si>
    <t>филиал "Ивэнерго" ПАО "Росести Центр и Приволжье", г. Иваново, ул. Отдельная, территория ПС "Ив-6";</t>
  </si>
  <si>
    <t>филиал "Ивэнерго" ПАО "Росести Центр и Приволжье", Ивановская обл., г. Тейково, ул. Шоссейная, д. 12;</t>
  </si>
  <si>
    <t>филиал "Ивэнерго" ПАО "Росести Центр и Приволжье", Ивановская обл., г. Кинешма, ул. Желябова, д. 74 Г;</t>
  </si>
  <si>
    <t>Калугаэнерго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</si>
  <si>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</si>
  <si>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</si>
  <si>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</si>
  <si>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Кировэнерго</t>
  </si>
  <si>
    <t>филиал "Кировэнерго" ПАО "Росести Центр и Приволжье", г. Киров, ул. Народная, д. 3;</t>
  </si>
  <si>
    <t>Мариэнерго</t>
  </si>
  <si>
    <t>Семеновский участок</t>
  </si>
  <si>
    <t>филиал "Мариэнерго" ПАО "Росести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</si>
  <si>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</si>
  <si>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"Росести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</si>
  <si>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</si>
  <si>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"Росести Центр и Приволжье", Республика Марий Эл, г. Козьмодемьянск, ул. Промышленная, д. 40;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</si>
  <si>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</si>
  <si>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</si>
  <si>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</si>
  <si>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</si>
  <si>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</si>
  <si>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</si>
  <si>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</si>
  <si>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</si>
  <si>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</si>
  <si>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</si>
  <si>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</si>
  <si>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</si>
  <si>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</si>
  <si>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</si>
  <si>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</si>
  <si>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</si>
  <si>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</si>
  <si>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</si>
  <si>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</si>
  <si>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Рязаньэнерго</t>
  </si>
  <si>
    <t>филиал "Рязаньэнерго" ПАО "Росести Центр и Приволжье", г. Рязань, Куйбышевское шоссе, д. 22 А;</t>
  </si>
  <si>
    <t>Тулэнерго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</si>
  <si>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</si>
  <si>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</si>
  <si>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</si>
  <si>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</si>
  <si>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Удмуртэнерго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</si>
  <si>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</si>
  <si>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</si>
  <si>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</si>
  <si>
    <t>В течение 10 календарных дней с момента подачи заявки от филиала, но не позднее 29.12.2023 года</t>
  </si>
  <si>
    <t>Итого сумма единиц расценок с НДС</t>
  </si>
  <si>
    <t>Итого сумма единиц расценок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</si>
</sst>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7" fillId="0" borderId="0"/>
    <xf numFmtId="0" fontId="6" fillId="0" borderId="0"/>
  </cellStyleXfs>
  <cellXfs count="6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Alignment="1">
      <alignment vertical="center" wrapText="1"/>
    </xf>
    <xf numFmtId="0" fontId="8" fillId="0" borderId="0" xfId="3" applyFont="1" applyAlignment="1">
      <alignment vertical="center" wrapText="1"/>
    </xf>
    <xf numFmtId="0" fontId="8" fillId="0" borderId="0" xfId="3" applyFont="1"/>
    <xf numFmtId="0" fontId="0" fillId="0" borderId="0" xfId="0" applyAlignment="1">
      <alignment horizontal="left" wrapText="1"/>
    </xf>
    <xf numFmtId="0" fontId="10" fillId="0" borderId="2" xfId="3" applyFont="1" applyBorder="1" applyAlignment="1">
      <alignment horizontal="center" vertical="center" wrapText="1"/>
    </xf>
    <xf numFmtId="4" fontId="10" fillId="0" borderId="2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0" xfId="3" applyFont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10" fillId="0" borderId="0" xfId="3" applyNumberFormat="1" applyFont="1" applyAlignment="1">
      <alignment horizontal="center" vertical="center" wrapText="1"/>
    </xf>
    <xf numFmtId="0" fontId="11" fillId="0" borderId="0" xfId="1" applyFont="1"/>
    <xf numFmtId="4" fontId="11" fillId="0" borderId="0" xfId="1" applyNumberFormat="1" applyFont="1"/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 wrapText="1"/>
    </xf>
    <xf numFmtId="4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4" fontId="12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4" fontId="8" fillId="0" borderId="0" xfId="3" applyNumberFormat="1" applyFont="1" applyAlignment="1">
      <alignment horizontal="center"/>
    </xf>
    <xf numFmtId="0" fontId="13" fillId="0" borderId="2" xfId="3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" fontId="13" fillId="0" borderId="2" xfId="3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" fontId="16" fillId="0" borderId="2" xfId="0" applyNumberFormat="1" applyFont="1" applyFill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7" fillId="0" borderId="2" xfId="0" applyFont="1" applyBorder="1" applyAlignment="1">
      <alignment horizontal="justify" vertical="center"/>
    </xf>
    <xf numFmtId="0" fontId="17" fillId="0" borderId="2" xfId="0" applyFont="1" applyBorder="1" applyAlignment="1">
      <alignment horizontal="justify" vertical="center" wrapText="1"/>
    </xf>
    <xf numFmtId="4" fontId="17" fillId="0" borderId="2" xfId="0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0" xfId="3" applyFont="1" applyAlignment="1">
      <alignment horizontal="center"/>
    </xf>
    <xf numFmtId="0" fontId="12" fillId="0" borderId="0" xfId="1" applyFont="1" applyAlignment="1">
      <alignment horizontal="left"/>
    </xf>
    <xf numFmtId="0" fontId="12" fillId="2" borderId="0" xfId="1" applyFont="1" applyFill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3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8"/>
  <sheetViews>
    <sheetView view="pageBreakPreview" zoomScale="85" zoomScaleNormal="85" zoomScaleSheetLayoutView="85" workbookViewId="0">
      <selection activeCell="H6" sqref="H6"/>
    </sheetView>
  </sheetViews>
  <sheetFormatPr defaultColWidth="9.140625" defaultRowHeight="12.75" x14ac:dyDescent="0.2"/>
  <cols>
    <col min="1" max="1" width="4.7109375" style="13" customWidth="1"/>
    <col min="2" max="2" width="8.28515625" style="13" customWidth="1"/>
    <col min="3" max="3" width="26.42578125" style="13" customWidth="1"/>
    <col min="4" max="4" width="8.42578125" style="13" customWidth="1"/>
    <col min="5" max="5" width="12.5703125" style="35" customWidth="1"/>
    <col min="6" max="16384" width="9.140625" style="13"/>
  </cols>
  <sheetData>
    <row r="1" spans="1:5" s="12" customFormat="1" ht="45" customHeight="1" x14ac:dyDescent="0.25">
      <c r="B1" s="11" t="s">
        <v>32</v>
      </c>
      <c r="C1" s="11" t="s">
        <v>37</v>
      </c>
      <c r="D1" s="55"/>
      <c r="E1" s="55"/>
    </row>
    <row r="2" spans="1:5" ht="13.5" customHeight="1" x14ac:dyDescent="0.25">
      <c r="B2" s="2"/>
      <c r="C2" s="2"/>
      <c r="D2" s="14"/>
      <c r="E2" s="14"/>
    </row>
    <row r="3" spans="1:5" ht="13.5" customHeight="1" x14ac:dyDescent="0.25">
      <c r="B3" s="2"/>
      <c r="C3" s="2"/>
      <c r="D3" s="14"/>
      <c r="E3" s="14"/>
    </row>
    <row r="4" spans="1:5" ht="15.75" x14ac:dyDescent="0.25">
      <c r="C4" s="56" t="s">
        <v>33</v>
      </c>
      <c r="D4" s="56"/>
      <c r="E4" s="56"/>
    </row>
    <row r="6" spans="1:5" s="17" customFormat="1" ht="89.25" customHeight="1" x14ac:dyDescent="0.25">
      <c r="A6" s="15" t="s">
        <v>14</v>
      </c>
      <c r="B6" s="15" t="s">
        <v>34</v>
      </c>
      <c r="C6" s="15" t="s">
        <v>35</v>
      </c>
      <c r="D6" s="15" t="s">
        <v>36</v>
      </c>
      <c r="E6" s="16" t="s">
        <v>38</v>
      </c>
    </row>
    <row r="7" spans="1:5" s="20" customFormat="1" ht="39.75" customHeight="1" x14ac:dyDescent="0.25">
      <c r="A7" s="15">
        <v>1</v>
      </c>
      <c r="B7" s="18">
        <v>2061207</v>
      </c>
      <c r="C7" s="19" t="s">
        <v>29</v>
      </c>
      <c r="D7" s="18" t="s">
        <v>30</v>
      </c>
      <c r="E7" s="16">
        <v>166097.13</v>
      </c>
    </row>
    <row r="8" spans="1:5" s="20" customFormat="1" ht="36" customHeight="1" x14ac:dyDescent="0.25">
      <c r="A8" s="15">
        <v>2</v>
      </c>
      <c r="B8" s="18">
        <v>2042472</v>
      </c>
      <c r="C8" s="19" t="s">
        <v>31</v>
      </c>
      <c r="D8" s="18" t="s">
        <v>30</v>
      </c>
      <c r="E8" s="16">
        <v>165086.29</v>
      </c>
    </row>
    <row r="9" spans="1:5" s="20" customFormat="1" ht="24.75" customHeight="1" x14ac:dyDescent="0.25">
      <c r="A9" s="36"/>
      <c r="B9" s="37"/>
      <c r="C9" s="38" t="s">
        <v>39</v>
      </c>
      <c r="D9" s="37"/>
      <c r="E9" s="39">
        <f>SUM(E7:E8)</f>
        <v>331183.42000000004</v>
      </c>
    </row>
    <row r="10" spans="1:5" s="20" customFormat="1" ht="18.600000000000001" customHeight="1" x14ac:dyDescent="0.25">
      <c r="A10" s="21"/>
      <c r="B10" s="22"/>
      <c r="C10" s="23"/>
      <c r="D10" s="22"/>
      <c r="E10" s="24"/>
    </row>
    <row r="11" spans="1:5" s="25" customFormat="1" ht="15" x14ac:dyDescent="0.25">
      <c r="C11" s="57"/>
      <c r="D11" s="57"/>
      <c r="E11" s="57"/>
    </row>
    <row r="12" spans="1:5" s="25" customFormat="1" ht="33" customHeight="1" x14ac:dyDescent="0.25">
      <c r="C12" s="58"/>
      <c r="D12" s="58"/>
      <c r="E12" s="58"/>
    </row>
    <row r="13" spans="1:5" s="25" customFormat="1" ht="20.25" customHeight="1" x14ac:dyDescent="0.25">
      <c r="C13" s="54"/>
      <c r="D13" s="54"/>
      <c r="E13" s="54"/>
    </row>
    <row r="14" spans="1:5" s="25" customFormat="1" ht="20.25" customHeight="1" x14ac:dyDescent="0.25">
      <c r="E14" s="26"/>
    </row>
    <row r="15" spans="1:5" s="27" customFormat="1" ht="45.75" customHeight="1" x14ac:dyDescent="0.25">
      <c r="C15" s="28"/>
      <c r="D15" s="28"/>
      <c r="E15" s="28"/>
    </row>
    <row r="16" spans="1:5" s="27" customFormat="1" ht="15" x14ac:dyDescent="0.25">
      <c r="E16" s="29"/>
    </row>
    <row r="17" spans="3:5" s="27" customFormat="1" ht="22.7" customHeight="1" x14ac:dyDescent="0.25">
      <c r="C17" s="30"/>
      <c r="D17" s="30"/>
      <c r="E17" s="29"/>
    </row>
    <row r="18" spans="3:5" s="34" customFormat="1" ht="74.25" customHeight="1" x14ac:dyDescent="0.25">
      <c r="C18" s="31"/>
      <c r="D18" s="32"/>
      <c r="E18" s="33"/>
    </row>
  </sheetData>
  <autoFilter ref="A6:E14"/>
  <mergeCells count="5">
    <mergeCell ref="C13:E13"/>
    <mergeCell ref="D1:E1"/>
    <mergeCell ref="C4:E4"/>
    <mergeCell ref="C11:E11"/>
    <mergeCell ref="C12:E12"/>
  </mergeCells>
  <printOptions horizontalCentered="1"/>
  <pageMargins left="0.39370078740157483" right="0.23622047244094491" top="0.31496062992125984" bottom="0.35433070866141736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4"/>
  <sheetViews>
    <sheetView tabSelected="1" workbookViewId="0">
      <selection activeCell="B7" sqref="B7"/>
    </sheetView>
  </sheetViews>
  <sheetFormatPr defaultRowHeight="18" customHeight="1" x14ac:dyDescent="0.25"/>
  <cols>
    <col min="1" max="1" width="9.140625" style="2"/>
    <col min="2" max="2" width="47.28515625" style="2" customWidth="1"/>
    <col min="3" max="3" width="23.85546875" style="2" customWidth="1"/>
    <col min="4" max="16384" width="9.140625" style="2"/>
  </cols>
  <sheetData>
    <row r="3" spans="2:3" ht="18" customHeight="1" x14ac:dyDescent="0.25">
      <c r="B3" s="52" t="s">
        <v>95</v>
      </c>
      <c r="C3" s="53">
        <f>'Расчет '!E9</f>
        <v>331183.42000000004</v>
      </c>
    </row>
    <row r="4" spans="2:3" ht="18" customHeight="1" x14ac:dyDescent="0.25">
      <c r="B4" s="51" t="s">
        <v>94</v>
      </c>
      <c r="C4" s="53">
        <f>C3*1.2</f>
        <v>397420.10400000005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D1" workbookViewId="0">
      <selection activeCell="F4" sqref="F4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47.7109375" style="45" customWidth="1"/>
    <col min="5" max="5" width="74.140625" style="4" bestFit="1" customWidth="1"/>
    <col min="6" max="16384" width="9.140625" style="4"/>
  </cols>
  <sheetData>
    <row r="1" spans="1:5" x14ac:dyDescent="0.25">
      <c r="A1" s="4" t="s">
        <v>27</v>
      </c>
      <c r="C1" s="4" t="s">
        <v>28</v>
      </c>
      <c r="D1" s="42"/>
    </row>
    <row r="3" spans="1:5" x14ac:dyDescent="0.25">
      <c r="A3" s="5" t="s">
        <v>14</v>
      </c>
      <c r="B3" s="5" t="s">
        <v>15</v>
      </c>
      <c r="C3" s="1" t="s">
        <v>13</v>
      </c>
      <c r="D3" s="44" t="s">
        <v>0</v>
      </c>
      <c r="E3" s="1" t="s">
        <v>1</v>
      </c>
    </row>
    <row r="4" spans="1:5" ht="25.5" x14ac:dyDescent="0.25">
      <c r="A4" s="6">
        <v>1</v>
      </c>
      <c r="B4" s="7" t="s">
        <v>2</v>
      </c>
      <c r="C4" s="8" t="s">
        <v>18</v>
      </c>
      <c r="D4" s="46" t="s">
        <v>42</v>
      </c>
      <c r="E4" s="9" t="s">
        <v>93</v>
      </c>
    </row>
    <row r="5" spans="1:5" ht="25.5" x14ac:dyDescent="0.25">
      <c r="A5" s="6">
        <v>2</v>
      </c>
      <c r="B5" s="7" t="s">
        <v>3</v>
      </c>
      <c r="C5" s="8" t="s">
        <v>16</v>
      </c>
      <c r="D5" s="46" t="s">
        <v>42</v>
      </c>
      <c r="E5" s="9" t="s">
        <v>93</v>
      </c>
    </row>
    <row r="6" spans="1:5" ht="25.5" x14ac:dyDescent="0.25">
      <c r="A6" s="6">
        <v>3</v>
      </c>
      <c r="B6" s="7" t="s">
        <v>4</v>
      </c>
      <c r="C6" s="8" t="s">
        <v>17</v>
      </c>
      <c r="D6" s="46" t="s">
        <v>42</v>
      </c>
      <c r="E6" s="9" t="s">
        <v>93</v>
      </c>
    </row>
    <row r="7" spans="1:5" ht="25.5" x14ac:dyDescent="0.25">
      <c r="A7" s="6">
        <v>4</v>
      </c>
      <c r="B7" s="7" t="s">
        <v>5</v>
      </c>
      <c r="C7" s="8" t="s">
        <v>23</v>
      </c>
      <c r="D7" s="46" t="s">
        <v>42</v>
      </c>
      <c r="E7" s="9" t="s">
        <v>93</v>
      </c>
    </row>
    <row r="8" spans="1:5" ht="25.5" x14ac:dyDescent="0.25">
      <c r="A8" s="6">
        <v>5</v>
      </c>
      <c r="B8" s="7" t="s">
        <v>6</v>
      </c>
      <c r="C8" s="8" t="s">
        <v>19</v>
      </c>
      <c r="D8" s="46" t="s">
        <v>42</v>
      </c>
      <c r="E8" s="9" t="s">
        <v>93</v>
      </c>
    </row>
    <row r="9" spans="1:5" ht="25.5" x14ac:dyDescent="0.25">
      <c r="A9" s="6">
        <v>6</v>
      </c>
      <c r="B9" s="7" t="s">
        <v>7</v>
      </c>
      <c r="C9" s="8" t="s">
        <v>20</v>
      </c>
      <c r="D9" s="46" t="s">
        <v>42</v>
      </c>
      <c r="E9" s="9" t="s">
        <v>93</v>
      </c>
    </row>
    <row r="10" spans="1:5" ht="25.5" x14ac:dyDescent="0.25">
      <c r="A10" s="6">
        <v>7</v>
      </c>
      <c r="B10" s="7" t="s">
        <v>8</v>
      </c>
      <c r="C10" s="8" t="s">
        <v>25</v>
      </c>
      <c r="D10" s="46" t="s">
        <v>42</v>
      </c>
      <c r="E10" s="9" t="s">
        <v>93</v>
      </c>
    </row>
    <row r="11" spans="1:5" ht="25.5" x14ac:dyDescent="0.25">
      <c r="A11" s="6">
        <v>8</v>
      </c>
      <c r="B11" s="3" t="s">
        <v>9</v>
      </c>
      <c r="C11" s="10" t="s">
        <v>24</v>
      </c>
      <c r="D11" s="46" t="s">
        <v>42</v>
      </c>
      <c r="E11" s="9" t="s">
        <v>93</v>
      </c>
    </row>
    <row r="12" spans="1:5" ht="25.5" x14ac:dyDescent="0.25">
      <c r="A12" s="6">
        <v>9</v>
      </c>
      <c r="B12" s="3" t="s">
        <v>10</v>
      </c>
      <c r="C12" s="10" t="s">
        <v>21</v>
      </c>
      <c r="D12" s="46" t="s">
        <v>42</v>
      </c>
      <c r="E12" s="9" t="s">
        <v>93</v>
      </c>
    </row>
    <row r="13" spans="1:5" ht="25.5" x14ac:dyDescent="0.25">
      <c r="A13" s="6">
        <v>10</v>
      </c>
      <c r="B13" s="3" t="s">
        <v>11</v>
      </c>
      <c r="C13" s="10" t="s">
        <v>22</v>
      </c>
      <c r="D13" s="46" t="s">
        <v>42</v>
      </c>
      <c r="E13" s="9" t="s">
        <v>93</v>
      </c>
    </row>
    <row r="14" spans="1:5" ht="39" x14ac:dyDescent="0.25">
      <c r="A14" s="6">
        <v>11</v>
      </c>
      <c r="B14" s="3" t="s">
        <v>12</v>
      </c>
      <c r="C14" s="10" t="s">
        <v>26</v>
      </c>
      <c r="D14" s="46" t="s">
        <v>42</v>
      </c>
      <c r="E14" s="9" t="s">
        <v>93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B1" workbookViewId="0">
      <selection activeCell="E8" sqref="E8"/>
    </sheetView>
  </sheetViews>
  <sheetFormatPr defaultRowHeight="10.5" x14ac:dyDescent="0.25"/>
  <cols>
    <col min="1" max="1" width="5.28515625" style="49" bestFit="1" customWidth="1"/>
    <col min="2" max="2" width="20.7109375" style="50" customWidth="1"/>
    <col min="3" max="3" width="66.140625" style="45" customWidth="1"/>
    <col min="4" max="4" width="47.7109375" style="45" customWidth="1"/>
    <col min="5" max="5" width="48.140625" style="45" customWidth="1"/>
    <col min="6" max="16384" width="9.140625" style="45"/>
  </cols>
  <sheetData>
    <row r="1" spans="1:5" s="42" customFormat="1" x14ac:dyDescent="0.25">
      <c r="A1" s="40"/>
      <c r="B1" s="41" t="s">
        <v>32</v>
      </c>
      <c r="C1" s="42" t="s">
        <v>29</v>
      </c>
    </row>
    <row r="3" spans="1:5" ht="41.25" customHeight="1" x14ac:dyDescent="0.25">
      <c r="A3" s="43" t="s">
        <v>14</v>
      </c>
      <c r="B3" s="43" t="s">
        <v>15</v>
      </c>
      <c r="C3" s="44" t="s">
        <v>13</v>
      </c>
      <c r="D3" s="44" t="s">
        <v>0</v>
      </c>
      <c r="E3" s="44" t="s">
        <v>1</v>
      </c>
    </row>
    <row r="4" spans="1:5" ht="25.5" customHeight="1" x14ac:dyDescent="0.25">
      <c r="A4" s="59">
        <v>1</v>
      </c>
      <c r="B4" s="62" t="s">
        <v>40</v>
      </c>
      <c r="C4" s="46" t="s">
        <v>41</v>
      </c>
      <c r="D4" s="46" t="s">
        <v>42</v>
      </c>
      <c r="E4" s="9" t="s">
        <v>93</v>
      </c>
    </row>
    <row r="5" spans="1:5" ht="25.5" customHeight="1" x14ac:dyDescent="0.25">
      <c r="A5" s="60"/>
      <c r="B5" s="63"/>
      <c r="C5" s="46" t="s">
        <v>43</v>
      </c>
      <c r="D5" s="46" t="s">
        <v>42</v>
      </c>
      <c r="E5" s="9" t="s">
        <v>93</v>
      </c>
    </row>
    <row r="6" spans="1:5" ht="25.5" x14ac:dyDescent="0.25">
      <c r="A6" s="60"/>
      <c r="B6" s="63"/>
      <c r="C6" s="46" t="s">
        <v>44</v>
      </c>
      <c r="D6" s="46" t="s">
        <v>42</v>
      </c>
      <c r="E6" s="9" t="s">
        <v>93</v>
      </c>
    </row>
    <row r="7" spans="1:5" ht="25.5" x14ac:dyDescent="0.25">
      <c r="A7" s="61"/>
      <c r="B7" s="64"/>
      <c r="C7" s="46" t="s">
        <v>45</v>
      </c>
      <c r="D7" s="46" t="s">
        <v>42</v>
      </c>
      <c r="E7" s="9" t="s">
        <v>93</v>
      </c>
    </row>
    <row r="8" spans="1:5" ht="29.25" customHeight="1" x14ac:dyDescent="0.25">
      <c r="A8" s="59">
        <v>2</v>
      </c>
      <c r="B8" s="62" t="s">
        <v>46</v>
      </c>
      <c r="C8" s="46" t="s">
        <v>47</v>
      </c>
      <c r="D8" s="46" t="s">
        <v>42</v>
      </c>
      <c r="E8" s="9" t="s">
        <v>93</v>
      </c>
    </row>
    <row r="9" spans="1:5" ht="29.25" customHeight="1" x14ac:dyDescent="0.25">
      <c r="A9" s="60"/>
      <c r="B9" s="63"/>
      <c r="C9" s="46" t="s">
        <v>48</v>
      </c>
      <c r="D9" s="46" t="s">
        <v>42</v>
      </c>
      <c r="E9" s="9" t="s">
        <v>93</v>
      </c>
    </row>
    <row r="10" spans="1:5" ht="29.25" customHeight="1" x14ac:dyDescent="0.25">
      <c r="A10" s="61"/>
      <c r="B10" s="64"/>
      <c r="C10" s="46" t="s">
        <v>49</v>
      </c>
      <c r="D10" s="46" t="s">
        <v>42</v>
      </c>
      <c r="E10" s="9" t="s">
        <v>93</v>
      </c>
    </row>
    <row r="11" spans="1:5" ht="25.5" x14ac:dyDescent="0.25">
      <c r="A11" s="59">
        <v>3</v>
      </c>
      <c r="B11" s="62" t="s">
        <v>50</v>
      </c>
      <c r="C11" s="46" t="s">
        <v>51</v>
      </c>
      <c r="D11" s="46" t="s">
        <v>42</v>
      </c>
      <c r="E11" s="9" t="s">
        <v>93</v>
      </c>
    </row>
    <row r="12" spans="1:5" ht="25.5" x14ac:dyDescent="0.25">
      <c r="A12" s="60"/>
      <c r="B12" s="63"/>
      <c r="C12" s="46" t="s">
        <v>52</v>
      </c>
      <c r="D12" s="46" t="s">
        <v>42</v>
      </c>
      <c r="E12" s="9" t="s">
        <v>93</v>
      </c>
    </row>
    <row r="13" spans="1:5" ht="25.5" x14ac:dyDescent="0.25">
      <c r="A13" s="61"/>
      <c r="B13" s="64"/>
      <c r="C13" s="46" t="s">
        <v>53</v>
      </c>
      <c r="D13" s="46" t="s">
        <v>42</v>
      </c>
      <c r="E13" s="9" t="s">
        <v>93</v>
      </c>
    </row>
    <row r="14" spans="1:5" ht="28.5" customHeight="1" x14ac:dyDescent="0.25">
      <c r="A14" s="47">
        <v>4</v>
      </c>
      <c r="B14" s="48" t="s">
        <v>54</v>
      </c>
      <c r="C14" s="46" t="s">
        <v>55</v>
      </c>
      <c r="D14" s="46" t="s">
        <v>42</v>
      </c>
      <c r="E14" s="9" t="s">
        <v>93</v>
      </c>
    </row>
    <row r="15" spans="1:5" ht="21" customHeight="1" x14ac:dyDescent="0.25">
      <c r="A15" s="59">
        <v>5</v>
      </c>
      <c r="B15" s="48" t="s">
        <v>56</v>
      </c>
      <c r="C15" s="46"/>
      <c r="D15" s="46"/>
      <c r="E15" s="9" t="s">
        <v>93</v>
      </c>
    </row>
    <row r="16" spans="1:5" ht="32.25" customHeight="1" x14ac:dyDescent="0.25">
      <c r="A16" s="60"/>
      <c r="B16" s="48" t="s">
        <v>57</v>
      </c>
      <c r="C16" s="46" t="s">
        <v>58</v>
      </c>
      <c r="D16" s="46" t="s">
        <v>42</v>
      </c>
      <c r="E16" s="9" t="s">
        <v>93</v>
      </c>
    </row>
    <row r="17" spans="1:5" ht="30" customHeight="1" x14ac:dyDescent="0.25">
      <c r="A17" s="60"/>
      <c r="B17" s="48" t="s">
        <v>59</v>
      </c>
      <c r="C17" s="46" t="s">
        <v>60</v>
      </c>
      <c r="D17" s="46" t="s">
        <v>42</v>
      </c>
      <c r="E17" s="9" t="s">
        <v>93</v>
      </c>
    </row>
    <row r="18" spans="1:5" ht="34.5" customHeight="1" x14ac:dyDescent="0.25">
      <c r="A18" s="61"/>
      <c r="B18" s="48" t="s">
        <v>61</v>
      </c>
      <c r="C18" s="46" t="s">
        <v>62</v>
      </c>
      <c r="D18" s="46" t="s">
        <v>42</v>
      </c>
      <c r="E18" s="9" t="s">
        <v>93</v>
      </c>
    </row>
    <row r="19" spans="1:5" ht="25.5" customHeight="1" x14ac:dyDescent="0.25">
      <c r="A19" s="59">
        <v>6</v>
      </c>
      <c r="B19" s="48" t="s">
        <v>63</v>
      </c>
      <c r="C19" s="46"/>
      <c r="D19" s="46"/>
      <c r="E19" s="9" t="s">
        <v>93</v>
      </c>
    </row>
    <row r="20" spans="1:5" ht="25.5" customHeight="1" x14ac:dyDescent="0.25">
      <c r="A20" s="60"/>
      <c r="B20" s="48" t="s">
        <v>64</v>
      </c>
      <c r="C20" s="46" t="s">
        <v>65</v>
      </c>
      <c r="D20" s="46" t="s">
        <v>42</v>
      </c>
      <c r="E20" s="9" t="s">
        <v>93</v>
      </c>
    </row>
    <row r="21" spans="1:5" ht="25.5" customHeight="1" x14ac:dyDescent="0.25">
      <c r="A21" s="60"/>
      <c r="B21" s="48" t="s">
        <v>66</v>
      </c>
      <c r="C21" s="46" t="s">
        <v>67</v>
      </c>
      <c r="D21" s="46" t="s">
        <v>42</v>
      </c>
      <c r="E21" s="9" t="s">
        <v>93</v>
      </c>
    </row>
    <row r="22" spans="1:5" ht="25.5" customHeight="1" x14ac:dyDescent="0.25">
      <c r="A22" s="60"/>
      <c r="B22" s="48" t="s">
        <v>68</v>
      </c>
      <c r="C22" s="46" t="s">
        <v>69</v>
      </c>
      <c r="D22" s="46" t="s">
        <v>42</v>
      </c>
      <c r="E22" s="9" t="s">
        <v>93</v>
      </c>
    </row>
    <row r="23" spans="1:5" ht="25.5" customHeight="1" x14ac:dyDescent="0.25">
      <c r="A23" s="60"/>
      <c r="B23" s="48" t="s">
        <v>70</v>
      </c>
      <c r="C23" s="46" t="s">
        <v>71</v>
      </c>
      <c r="D23" s="46" t="s">
        <v>42</v>
      </c>
      <c r="E23" s="9" t="s">
        <v>93</v>
      </c>
    </row>
    <row r="24" spans="1:5" ht="25.5" customHeight="1" x14ac:dyDescent="0.25">
      <c r="A24" s="60"/>
      <c r="B24" s="48" t="s">
        <v>72</v>
      </c>
      <c r="C24" s="46" t="s">
        <v>73</v>
      </c>
      <c r="D24" s="46" t="s">
        <v>42</v>
      </c>
      <c r="E24" s="9" t="s">
        <v>93</v>
      </c>
    </row>
    <row r="25" spans="1:5" ht="25.5" customHeight="1" x14ac:dyDescent="0.25">
      <c r="A25" s="60"/>
      <c r="B25" s="48" t="s">
        <v>74</v>
      </c>
      <c r="C25" s="46" t="s">
        <v>75</v>
      </c>
      <c r="D25" s="46" t="s">
        <v>42</v>
      </c>
      <c r="E25" s="9" t="s">
        <v>93</v>
      </c>
    </row>
    <row r="26" spans="1:5" ht="25.5" customHeight="1" x14ac:dyDescent="0.25">
      <c r="A26" s="60"/>
      <c r="B26" s="48" t="s">
        <v>76</v>
      </c>
      <c r="C26" s="46" t="s">
        <v>77</v>
      </c>
      <c r="D26" s="46" t="s">
        <v>42</v>
      </c>
      <c r="E26" s="9" t="s">
        <v>93</v>
      </c>
    </row>
    <row r="27" spans="1:5" ht="25.5" customHeight="1" x14ac:dyDescent="0.25">
      <c r="A27" s="60"/>
      <c r="B27" s="48" t="s">
        <v>78</v>
      </c>
      <c r="C27" s="46" t="s">
        <v>79</v>
      </c>
      <c r="D27" s="46" t="s">
        <v>42</v>
      </c>
      <c r="E27" s="9" t="s">
        <v>93</v>
      </c>
    </row>
    <row r="28" spans="1:5" ht="25.5" customHeight="1" x14ac:dyDescent="0.25">
      <c r="A28" s="61"/>
      <c r="B28" s="48" t="s">
        <v>80</v>
      </c>
      <c r="C28" s="46" t="s">
        <v>81</v>
      </c>
      <c r="D28" s="46" t="s">
        <v>42</v>
      </c>
      <c r="E28" s="9" t="s">
        <v>93</v>
      </c>
    </row>
    <row r="29" spans="1:5" ht="36.75" customHeight="1" x14ac:dyDescent="0.25">
      <c r="A29" s="47">
        <v>7</v>
      </c>
      <c r="B29" s="48" t="s">
        <v>82</v>
      </c>
      <c r="C29" s="46" t="s">
        <v>83</v>
      </c>
      <c r="D29" s="46" t="s">
        <v>42</v>
      </c>
      <c r="E29" s="9" t="s">
        <v>93</v>
      </c>
    </row>
    <row r="30" spans="1:5" ht="30" customHeight="1" x14ac:dyDescent="0.25">
      <c r="A30" s="59">
        <v>8</v>
      </c>
      <c r="B30" s="62" t="s">
        <v>84</v>
      </c>
      <c r="C30" s="46" t="s">
        <v>85</v>
      </c>
      <c r="D30" s="46" t="s">
        <v>42</v>
      </c>
      <c r="E30" s="9" t="s">
        <v>93</v>
      </c>
    </row>
    <row r="31" spans="1:5" ht="30" customHeight="1" x14ac:dyDescent="0.25">
      <c r="A31" s="60"/>
      <c r="B31" s="63"/>
      <c r="C31" s="46" t="s">
        <v>86</v>
      </c>
      <c r="D31" s="46" t="s">
        <v>42</v>
      </c>
      <c r="E31" s="9" t="s">
        <v>93</v>
      </c>
    </row>
    <row r="32" spans="1:5" ht="30" customHeight="1" x14ac:dyDescent="0.25">
      <c r="A32" s="60"/>
      <c r="B32" s="63"/>
      <c r="C32" s="46" t="s">
        <v>87</v>
      </c>
      <c r="D32" s="46" t="s">
        <v>42</v>
      </c>
      <c r="E32" s="9" t="s">
        <v>93</v>
      </c>
    </row>
    <row r="33" spans="1:5" ht="30" customHeight="1" x14ac:dyDescent="0.25">
      <c r="A33" s="61"/>
      <c r="B33" s="64"/>
      <c r="C33" s="46" t="s">
        <v>88</v>
      </c>
      <c r="D33" s="46" t="s">
        <v>42</v>
      </c>
      <c r="E33" s="9" t="s">
        <v>93</v>
      </c>
    </row>
    <row r="34" spans="1:5" ht="25.5" x14ac:dyDescent="0.25">
      <c r="A34" s="59">
        <v>9</v>
      </c>
      <c r="B34" s="62" t="s">
        <v>89</v>
      </c>
      <c r="C34" s="46" t="s">
        <v>90</v>
      </c>
      <c r="D34" s="46" t="s">
        <v>42</v>
      </c>
      <c r="E34" s="9" t="s">
        <v>93</v>
      </c>
    </row>
    <row r="35" spans="1:5" ht="25.5" x14ac:dyDescent="0.25">
      <c r="A35" s="60"/>
      <c r="B35" s="63"/>
      <c r="C35" s="46" t="s">
        <v>91</v>
      </c>
      <c r="D35" s="46" t="s">
        <v>42</v>
      </c>
      <c r="E35" s="9" t="s">
        <v>93</v>
      </c>
    </row>
    <row r="36" spans="1:5" ht="25.5" x14ac:dyDescent="0.25">
      <c r="A36" s="61"/>
      <c r="B36" s="64"/>
      <c r="C36" s="46" t="s">
        <v>92</v>
      </c>
      <c r="D36" s="46" t="s">
        <v>42</v>
      </c>
      <c r="E36" s="9" t="s">
        <v>93</v>
      </c>
    </row>
  </sheetData>
  <mergeCells count="12">
    <mergeCell ref="A4:A7"/>
    <mergeCell ref="B4:B7"/>
    <mergeCell ref="A8:A10"/>
    <mergeCell ref="B8:B10"/>
    <mergeCell ref="A11:A13"/>
    <mergeCell ref="B11:B13"/>
    <mergeCell ref="A15:A18"/>
    <mergeCell ref="A19:A28"/>
    <mergeCell ref="A30:A33"/>
    <mergeCell ref="B30:B33"/>
    <mergeCell ref="A34:A36"/>
    <mergeCell ref="B34:B3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Расчет </vt:lpstr>
      <vt:lpstr>Сумма ед расценок</vt:lpstr>
      <vt:lpstr>Условия поставки Центр</vt:lpstr>
      <vt:lpstr>Условия поставки ЦиП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2023-02-01T06:15:41Z</cp:lastPrinted>
  <dcterms:created xsi:type="dcterms:W3CDTF">2014-06-26T05:52:50Z</dcterms:created>
  <dcterms:modified xsi:type="dcterms:W3CDTF">2023-02-22T09:30:43Z</dcterms:modified>
</cp:coreProperties>
</file>